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cint1\Documents\MARCHE PUBLICS\MARCHE REPROGRAPHIE EN COURS 2026\"/>
    </mc:Choice>
  </mc:AlternateContent>
  <bookViews>
    <workbookView xWindow="0" yWindow="0" windowWidth="28800" windowHeight="12330" activeTab="1"/>
  </bookViews>
  <sheets>
    <sheet name="BDPGF_FES" sheetId="1" r:id="rId1"/>
    <sheet name="BDPGF_MEKNES" sheetId="4" r:id="rId2"/>
    <sheet name="BPU" sheetId="3" r:id="rId3"/>
  </sheets>
  <calcPr calcId="162913"/>
</workbook>
</file>

<file path=xl/calcChain.xml><?xml version="1.0" encoding="utf-8"?>
<calcChain xmlns="http://schemas.openxmlformats.org/spreadsheetml/2006/main">
  <c r="G23" i="4" l="1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23" i="1"/>
  <c r="G18" i="1"/>
  <c r="G13" i="1"/>
  <c r="G8" i="1"/>
  <c r="G7" i="1"/>
  <c r="G6" i="1"/>
  <c r="G9" i="1"/>
  <c r="G10" i="1"/>
  <c r="G11" i="1"/>
  <c r="G12" i="1"/>
  <c r="G14" i="1"/>
  <c r="G15" i="1"/>
  <c r="G16" i="1"/>
  <c r="G17" i="1"/>
  <c r="G19" i="1"/>
  <c r="G20" i="1"/>
  <c r="G21" i="1"/>
  <c r="G22" i="1"/>
  <c r="G5" i="1"/>
</calcChain>
</file>

<file path=xl/sharedStrings.xml><?xml version="1.0" encoding="utf-8"?>
<sst xmlns="http://schemas.openxmlformats.org/spreadsheetml/2006/main" count="172" uniqueCount="65">
  <si>
    <t>Paramètres</t>
  </si>
  <si>
    <t>Site</t>
  </si>
  <si>
    <t>Lot 1 – Fès (GSU La Fontaine)</t>
  </si>
  <si>
    <t>N°</t>
  </si>
  <si>
    <t>Option</t>
  </si>
  <si>
    <t>Désignation</t>
  </si>
  <si>
    <t>Unité</t>
  </si>
  <si>
    <t>Quantité</t>
  </si>
  <si>
    <t>Prix unitaire TTC</t>
  </si>
  <si>
    <t>Prix total TTC</t>
  </si>
  <si>
    <t>A1.1</t>
  </si>
  <si>
    <t>Option A1</t>
  </si>
  <si>
    <t>Forfait mensuel centre repro + parc incluant 50,000 copies/mois (part couleur indicative 40%)</t>
  </si>
  <si>
    <t>mois</t>
  </si>
  <si>
    <t>A1.2</t>
  </si>
  <si>
    <t>Coût copie N&amp;B au-delà du forfait</t>
  </si>
  <si>
    <t>copie</t>
  </si>
  <si>
    <t>A1.3</t>
  </si>
  <si>
    <t>Coût copie couleur au-delà du forfait</t>
  </si>
  <si>
    <t>A1.T</t>
  </si>
  <si>
    <t>TOTAL ANNUEL ESTIMATIF (référence analyse) = forfait + dépassement</t>
  </si>
  <si>
    <t>forfait</t>
  </si>
  <si>
    <t>A2.1</t>
  </si>
  <si>
    <t>Option A2</t>
  </si>
  <si>
    <t>Forfait mensuel fonctionnement centre de reprographie (agent inclus)</t>
  </si>
  <si>
    <t>A2.2</t>
  </si>
  <si>
    <t>Coût copie N&amp;B (sur volume annuel)</t>
  </si>
  <si>
    <t>A2.3</t>
  </si>
  <si>
    <t>Coût copie couleur (sur volume annuel)</t>
  </si>
  <si>
    <t>A2.T</t>
  </si>
  <si>
    <t>TOTAL ANNUEL ESTIMATIF (référence analyse)</t>
  </si>
  <si>
    <t>B1.1</t>
  </si>
  <si>
    <t>Option B1</t>
  </si>
  <si>
    <t>Forfait mensuel copieurs (location + maintenance + consommables) incluant 50,000 copies/mois (part couleur indicative 40%)</t>
  </si>
  <si>
    <t>B1.2</t>
  </si>
  <si>
    <t>B1.3</t>
  </si>
  <si>
    <t>B1.T</t>
  </si>
  <si>
    <t>B2.1</t>
  </si>
  <si>
    <t>Option B2</t>
  </si>
  <si>
    <t>Forfait mensuel minimal éventuel</t>
  </si>
  <si>
    <t>B2.2</t>
  </si>
  <si>
    <t>B2.3</t>
  </si>
  <si>
    <t>B2.T</t>
  </si>
  <si>
    <t>Forfait mensuel centre repro + parc incluant 150,000 copies/mois (part couleur indicative 40%)</t>
  </si>
  <si>
    <t>Forfait mensuel copieurs (location + maintenance + consommables) incluant 150,000 copies/mois (part couleur indicative 40%)</t>
  </si>
  <si>
    <t>Prix unitaire HT</t>
  </si>
  <si>
    <t>TVA (%)</t>
  </si>
  <si>
    <t>U1</t>
  </si>
  <si>
    <t>Reliure simple</t>
  </si>
  <si>
    <t>unité</t>
  </si>
  <si>
    <t>U2</t>
  </si>
  <si>
    <t>Reliure spirale métallique</t>
  </si>
  <si>
    <t>U3</t>
  </si>
  <si>
    <t>Plastification format A4</t>
  </si>
  <si>
    <t>U4</t>
  </si>
  <si>
    <t>Plastification format A3</t>
  </si>
  <si>
    <t>U5</t>
  </si>
  <si>
    <t>Massicotage simple</t>
  </si>
  <si>
    <t>opération</t>
  </si>
  <si>
    <t>U6</t>
  </si>
  <si>
    <t>Massicotage complexe (plus de 3 coupes)</t>
  </si>
  <si>
    <t>Coût copie N&amp;B</t>
  </si>
  <si>
    <t>Coût copie N&amp;B au-delà du forfait  (sur volume annuel)</t>
  </si>
  <si>
    <t xml:space="preserve">Coût copie couleur </t>
  </si>
  <si>
    <t>Coût copie couleur au-delà du forfait (sur volume annuel)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</si>
</sst>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7EEF8"/>
      </patternFill>
    </fill>
  </fills>
  <borders count="14">
    <border>
      <left/>
      <right/>
      <top/>
      <bottom/>
      <diagonal/>
    </border>
    <border>
      <left style="thin">
        <color rgb="FF9AA0A6"/>
      </left>
      <right style="thin">
        <color rgb="FF9AA0A6"/>
      </right>
      <top style="thin">
        <color rgb="FF9AA0A6"/>
      </top>
      <bottom style="thin">
        <color rgb="FF9AA0A6"/>
      </bottom>
      <diagonal/>
    </border>
    <border>
      <left style="thin">
        <color rgb="FF9AA0A6"/>
      </left>
      <right style="thin">
        <color rgb="FF9AA0A6"/>
      </right>
      <top style="thin">
        <color rgb="FF9AA0A6"/>
      </top>
      <bottom/>
      <diagonal/>
    </border>
    <border>
      <left style="medium">
        <color indexed="64"/>
      </left>
      <right style="thin">
        <color rgb="FF9AA0A6"/>
      </right>
      <top style="medium">
        <color indexed="64"/>
      </top>
      <bottom style="thin">
        <color rgb="FF9AA0A6"/>
      </bottom>
      <diagonal/>
    </border>
    <border>
      <left style="thin">
        <color rgb="FF9AA0A6"/>
      </left>
      <right style="thin">
        <color rgb="FF9AA0A6"/>
      </right>
      <top style="medium">
        <color indexed="64"/>
      </top>
      <bottom style="thin">
        <color rgb="FF9AA0A6"/>
      </bottom>
      <diagonal/>
    </border>
    <border>
      <left style="thin">
        <color rgb="FF9AA0A6"/>
      </left>
      <right style="medium">
        <color indexed="64"/>
      </right>
      <top style="medium">
        <color indexed="64"/>
      </top>
      <bottom style="thin">
        <color rgb="FF9AA0A6"/>
      </bottom>
      <diagonal/>
    </border>
    <border>
      <left style="medium">
        <color indexed="64"/>
      </left>
      <right style="thin">
        <color rgb="FF9AA0A6"/>
      </right>
      <top style="thin">
        <color rgb="FF9AA0A6"/>
      </top>
      <bottom style="thin">
        <color rgb="FF9AA0A6"/>
      </bottom>
      <diagonal/>
    </border>
    <border>
      <left style="thin">
        <color rgb="FF9AA0A6"/>
      </left>
      <right style="medium">
        <color indexed="64"/>
      </right>
      <top style="thin">
        <color rgb="FF9AA0A6"/>
      </top>
      <bottom style="thin">
        <color rgb="FF9AA0A6"/>
      </bottom>
      <diagonal/>
    </border>
    <border>
      <left style="medium">
        <color indexed="64"/>
      </left>
      <right style="thin">
        <color rgb="FF9AA0A6"/>
      </right>
      <top style="thin">
        <color rgb="FF9AA0A6"/>
      </top>
      <bottom style="medium">
        <color indexed="64"/>
      </bottom>
      <diagonal/>
    </border>
    <border>
      <left style="thin">
        <color rgb="FF9AA0A6"/>
      </left>
      <right style="thin">
        <color rgb="FF9AA0A6"/>
      </right>
      <top style="thin">
        <color rgb="FF9AA0A6"/>
      </top>
      <bottom style="medium">
        <color indexed="64"/>
      </bottom>
      <diagonal/>
    </border>
    <border>
      <left style="thin">
        <color rgb="FF9AA0A6"/>
      </left>
      <right style="medium">
        <color indexed="64"/>
      </right>
      <top style="thin">
        <color rgb="FF9AA0A6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pane ySplit="4" topLeftCell="A5" activePane="bottomLeft" state="frozen"/>
      <selection pane="bottomLeft" activeCell="C23" sqref="C23"/>
    </sheetView>
  </sheetViews>
  <sheetFormatPr baseColWidth="10" defaultColWidth="9.140625" defaultRowHeight="15" x14ac:dyDescent="0.25"/>
  <cols>
    <col min="1" max="1" width="31.7109375" customWidth="1"/>
    <col min="2" max="2" width="31" customWidth="1"/>
    <col min="3" max="3" width="60" customWidth="1"/>
    <col min="4" max="5" width="12" customWidth="1"/>
    <col min="6" max="6" width="19" customWidth="1"/>
    <col min="7" max="7" width="16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1" t="s">
        <v>1</v>
      </c>
      <c r="B2" s="1" t="s">
        <v>2</v>
      </c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ht="15.75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30" x14ac:dyDescent="0.25">
      <c r="A5" s="3" t="s">
        <v>10</v>
      </c>
      <c r="B5" s="4" t="s">
        <v>11</v>
      </c>
      <c r="C5" s="4" t="s">
        <v>12</v>
      </c>
      <c r="D5" s="4" t="s">
        <v>13</v>
      </c>
      <c r="E5" s="4">
        <v>12</v>
      </c>
      <c r="F5" s="4"/>
      <c r="G5" s="5">
        <f>E5*F5</f>
        <v>0</v>
      </c>
    </row>
    <row r="6" spans="1:7" x14ac:dyDescent="0.25">
      <c r="A6" s="6" t="s">
        <v>14</v>
      </c>
      <c r="B6" s="1" t="s">
        <v>11</v>
      </c>
      <c r="C6" s="1" t="s">
        <v>62</v>
      </c>
      <c r="D6" s="1" t="s">
        <v>16</v>
      </c>
      <c r="E6" s="1"/>
      <c r="F6" s="1"/>
      <c r="G6" s="7">
        <f t="shared" ref="G6:G22" si="0">E6*F6</f>
        <v>0</v>
      </c>
    </row>
    <row r="7" spans="1:7" x14ac:dyDescent="0.25">
      <c r="A7" s="6" t="s">
        <v>17</v>
      </c>
      <c r="B7" s="1" t="s">
        <v>11</v>
      </c>
      <c r="C7" s="1" t="s">
        <v>64</v>
      </c>
      <c r="D7" s="1" t="s">
        <v>16</v>
      </c>
      <c r="E7" s="1"/>
      <c r="F7" s="1"/>
      <c r="G7" s="7">
        <f>E7*F7</f>
        <v>0</v>
      </c>
    </row>
    <row r="8" spans="1:7" ht="30.75" thickBot="1" x14ac:dyDescent="0.3">
      <c r="A8" s="8" t="s">
        <v>19</v>
      </c>
      <c r="B8" s="9" t="s">
        <v>11</v>
      </c>
      <c r="C8" s="9" t="s">
        <v>20</v>
      </c>
      <c r="D8" s="9" t="s">
        <v>21</v>
      </c>
      <c r="E8" s="9">
        <v>1</v>
      </c>
      <c r="F8" s="9"/>
      <c r="G8" s="10">
        <f>+E8*F8</f>
        <v>0</v>
      </c>
    </row>
    <row r="9" spans="1:7" x14ac:dyDescent="0.25">
      <c r="A9" s="3"/>
      <c r="B9" s="4"/>
      <c r="C9" s="4"/>
      <c r="D9" s="4"/>
      <c r="E9" s="4"/>
      <c r="F9" s="4"/>
      <c r="G9" s="5">
        <f t="shared" si="0"/>
        <v>0</v>
      </c>
    </row>
    <row r="10" spans="1:7" ht="30" x14ac:dyDescent="0.25">
      <c r="A10" s="6" t="s">
        <v>22</v>
      </c>
      <c r="B10" s="1" t="s">
        <v>23</v>
      </c>
      <c r="C10" s="1" t="s">
        <v>24</v>
      </c>
      <c r="D10" s="1" t="s">
        <v>13</v>
      </c>
      <c r="E10" s="1">
        <v>12</v>
      </c>
      <c r="F10" s="1"/>
      <c r="G10" s="7">
        <f t="shared" si="0"/>
        <v>0</v>
      </c>
    </row>
    <row r="11" spans="1:7" x14ac:dyDescent="0.25">
      <c r="A11" s="6" t="s">
        <v>25</v>
      </c>
      <c r="B11" s="1" t="s">
        <v>23</v>
      </c>
      <c r="C11" s="1" t="s">
        <v>61</v>
      </c>
      <c r="D11" s="1" t="s">
        <v>16</v>
      </c>
      <c r="E11" s="1"/>
      <c r="F11" s="1"/>
      <c r="G11" s="7">
        <f t="shared" si="0"/>
        <v>0</v>
      </c>
    </row>
    <row r="12" spans="1:7" x14ac:dyDescent="0.25">
      <c r="A12" s="6" t="s">
        <v>27</v>
      </c>
      <c r="B12" s="1" t="s">
        <v>23</v>
      </c>
      <c r="C12" s="1" t="s">
        <v>63</v>
      </c>
      <c r="D12" s="1" t="s">
        <v>16</v>
      </c>
      <c r="E12" s="1"/>
      <c r="F12" s="1"/>
      <c r="G12" s="7">
        <f t="shared" si="0"/>
        <v>0</v>
      </c>
    </row>
    <row r="13" spans="1:7" ht="15.75" thickBot="1" x14ac:dyDescent="0.3">
      <c r="A13" s="8" t="s">
        <v>29</v>
      </c>
      <c r="B13" s="9" t="s">
        <v>23</v>
      </c>
      <c r="C13" s="9" t="s">
        <v>30</v>
      </c>
      <c r="D13" s="9" t="s">
        <v>21</v>
      </c>
      <c r="E13" s="9"/>
      <c r="F13" s="9"/>
      <c r="G13" s="10">
        <f>+E13*F13</f>
        <v>0</v>
      </c>
    </row>
    <row r="14" spans="1:7" x14ac:dyDescent="0.25">
      <c r="A14" s="3"/>
      <c r="B14" s="4"/>
      <c r="C14" s="4"/>
      <c r="D14" s="4"/>
      <c r="E14" s="4"/>
      <c r="F14" s="4"/>
      <c r="G14" s="5">
        <f t="shared" si="0"/>
        <v>0</v>
      </c>
    </row>
    <row r="15" spans="1:7" ht="45" x14ac:dyDescent="0.25">
      <c r="A15" s="6" t="s">
        <v>31</v>
      </c>
      <c r="B15" s="1" t="s">
        <v>32</v>
      </c>
      <c r="C15" s="1" t="s">
        <v>33</v>
      </c>
      <c r="D15" s="1" t="s">
        <v>13</v>
      </c>
      <c r="E15" s="1">
        <v>12</v>
      </c>
      <c r="F15" s="1"/>
      <c r="G15" s="7">
        <f t="shared" si="0"/>
        <v>0</v>
      </c>
    </row>
    <row r="16" spans="1:7" x14ac:dyDescent="0.25">
      <c r="A16" s="6" t="s">
        <v>34</v>
      </c>
      <c r="B16" s="1" t="s">
        <v>32</v>
      </c>
      <c r="C16" s="1" t="s">
        <v>15</v>
      </c>
      <c r="D16" s="1" t="s">
        <v>16</v>
      </c>
      <c r="E16" s="1"/>
      <c r="F16" s="1"/>
      <c r="G16" s="7">
        <f t="shared" si="0"/>
        <v>0</v>
      </c>
    </row>
    <row r="17" spans="1:7" x14ac:dyDescent="0.25">
      <c r="A17" s="6" t="s">
        <v>35</v>
      </c>
      <c r="B17" s="1" t="s">
        <v>32</v>
      </c>
      <c r="C17" s="1" t="s">
        <v>18</v>
      </c>
      <c r="D17" s="1" t="s">
        <v>16</v>
      </c>
      <c r="E17" s="1"/>
      <c r="F17" s="1"/>
      <c r="G17" s="7">
        <f t="shared" si="0"/>
        <v>0</v>
      </c>
    </row>
    <row r="18" spans="1:7" ht="30.75" thickBot="1" x14ac:dyDescent="0.3">
      <c r="A18" s="8" t="s">
        <v>36</v>
      </c>
      <c r="B18" s="9" t="s">
        <v>32</v>
      </c>
      <c r="C18" s="9" t="s">
        <v>20</v>
      </c>
      <c r="D18" s="9" t="s">
        <v>21</v>
      </c>
      <c r="E18" s="9"/>
      <c r="F18" s="9"/>
      <c r="G18" s="10">
        <f>+E18*F18</f>
        <v>0</v>
      </c>
    </row>
    <row r="19" spans="1:7" x14ac:dyDescent="0.25">
      <c r="A19" s="3"/>
      <c r="B19" s="4"/>
      <c r="C19" s="4"/>
      <c r="D19" s="4"/>
      <c r="E19" s="4"/>
      <c r="F19" s="4"/>
      <c r="G19" s="5">
        <f t="shared" si="0"/>
        <v>0</v>
      </c>
    </row>
    <row r="20" spans="1:7" x14ac:dyDescent="0.25">
      <c r="A20" s="6" t="s">
        <v>37</v>
      </c>
      <c r="B20" s="1" t="s">
        <v>38</v>
      </c>
      <c r="C20" s="1" t="s">
        <v>39</v>
      </c>
      <c r="D20" s="1" t="s">
        <v>13</v>
      </c>
      <c r="E20" s="1">
        <v>12</v>
      </c>
      <c r="F20" s="1"/>
      <c r="G20" s="7">
        <f t="shared" si="0"/>
        <v>0</v>
      </c>
    </row>
    <row r="21" spans="1:7" x14ac:dyDescent="0.25">
      <c r="A21" s="6" t="s">
        <v>40</v>
      </c>
      <c r="B21" s="1" t="s">
        <v>38</v>
      </c>
      <c r="C21" s="1" t="s">
        <v>26</v>
      </c>
      <c r="D21" s="1" t="s">
        <v>16</v>
      </c>
      <c r="E21" s="1"/>
      <c r="F21" s="1"/>
      <c r="G21" s="7">
        <f t="shared" si="0"/>
        <v>0</v>
      </c>
    </row>
    <row r="22" spans="1:7" x14ac:dyDescent="0.25">
      <c r="A22" s="6" t="s">
        <v>41</v>
      </c>
      <c r="B22" s="1" t="s">
        <v>38</v>
      </c>
      <c r="C22" s="1" t="s">
        <v>28</v>
      </c>
      <c r="D22" s="1" t="s">
        <v>16</v>
      </c>
      <c r="E22" s="1"/>
      <c r="F22" s="1"/>
      <c r="G22" s="7">
        <f t="shared" si="0"/>
        <v>0</v>
      </c>
    </row>
    <row r="23" spans="1:7" ht="15.75" thickBot="1" x14ac:dyDescent="0.3">
      <c r="A23" s="8" t="s">
        <v>42</v>
      </c>
      <c r="B23" s="9" t="s">
        <v>38</v>
      </c>
      <c r="C23" s="9" t="s">
        <v>30</v>
      </c>
      <c r="D23" s="9" t="s">
        <v>21</v>
      </c>
      <c r="E23" s="9"/>
      <c r="F23" s="9"/>
      <c r="G23" s="10">
        <f>+E23*F23</f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pane ySplit="4" topLeftCell="A5" activePane="bottomLeft" state="frozen"/>
      <selection pane="bottomLeft" activeCell="A26" sqref="A26"/>
    </sheetView>
  </sheetViews>
  <sheetFormatPr baseColWidth="10" defaultColWidth="9.140625" defaultRowHeight="15" x14ac:dyDescent="0.25"/>
  <cols>
    <col min="1" max="1" width="31.7109375" customWidth="1"/>
    <col min="2" max="2" width="31" customWidth="1"/>
    <col min="3" max="3" width="60" customWidth="1"/>
    <col min="4" max="5" width="12" customWidth="1"/>
    <col min="6" max="6" width="19" customWidth="1"/>
    <col min="7" max="7" width="16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1" t="s">
        <v>1</v>
      </c>
      <c r="B2" s="1" t="s">
        <v>2</v>
      </c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ht="15.75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30" x14ac:dyDescent="0.25">
      <c r="A5" s="3" t="s">
        <v>10</v>
      </c>
      <c r="B5" s="4" t="s">
        <v>11</v>
      </c>
      <c r="C5" s="4" t="s">
        <v>43</v>
      </c>
      <c r="D5" s="4" t="s">
        <v>13</v>
      </c>
      <c r="E5" s="4">
        <v>12</v>
      </c>
      <c r="F5" s="4"/>
      <c r="G5" s="5">
        <f>E5*F5</f>
        <v>0</v>
      </c>
    </row>
    <row r="6" spans="1:7" x14ac:dyDescent="0.25">
      <c r="A6" s="6" t="s">
        <v>14</v>
      </c>
      <c r="B6" s="1" t="s">
        <v>11</v>
      </c>
      <c r="C6" s="1" t="s">
        <v>62</v>
      </c>
      <c r="D6" s="1" t="s">
        <v>16</v>
      </c>
      <c r="E6" s="1"/>
      <c r="F6" s="1"/>
      <c r="G6" s="7">
        <f t="shared" ref="G6:G22" si="0">E6*F6</f>
        <v>0</v>
      </c>
    </row>
    <row r="7" spans="1:7" x14ac:dyDescent="0.25">
      <c r="A7" s="6" t="s">
        <v>17</v>
      </c>
      <c r="B7" s="1" t="s">
        <v>11</v>
      </c>
      <c r="C7" s="1" t="s">
        <v>64</v>
      </c>
      <c r="D7" s="1" t="s">
        <v>16</v>
      </c>
      <c r="E7" s="1"/>
      <c r="F7" s="1"/>
      <c r="G7" s="7">
        <f>E7*F7</f>
        <v>0</v>
      </c>
    </row>
    <row r="8" spans="1:7" ht="30.75" thickBot="1" x14ac:dyDescent="0.3">
      <c r="A8" s="8" t="s">
        <v>19</v>
      </c>
      <c r="B8" s="9" t="s">
        <v>11</v>
      </c>
      <c r="C8" s="9" t="s">
        <v>20</v>
      </c>
      <c r="D8" s="9" t="s">
        <v>21</v>
      </c>
      <c r="E8" s="9">
        <v>1</v>
      </c>
      <c r="F8" s="9"/>
      <c r="G8" s="10">
        <f>+E8*F8</f>
        <v>0</v>
      </c>
    </row>
    <row r="9" spans="1:7" x14ac:dyDescent="0.25">
      <c r="A9" s="3"/>
      <c r="B9" s="4"/>
      <c r="C9" s="4"/>
      <c r="D9" s="4"/>
      <c r="E9" s="4"/>
      <c r="F9" s="4"/>
      <c r="G9" s="5">
        <f t="shared" si="0"/>
        <v>0</v>
      </c>
    </row>
    <row r="10" spans="1:7" ht="30" x14ac:dyDescent="0.25">
      <c r="A10" s="6" t="s">
        <v>22</v>
      </c>
      <c r="B10" s="1" t="s">
        <v>23</v>
      </c>
      <c r="C10" s="1" t="s">
        <v>24</v>
      </c>
      <c r="D10" s="1" t="s">
        <v>13</v>
      </c>
      <c r="E10" s="1">
        <v>12</v>
      </c>
      <c r="F10" s="1"/>
      <c r="G10" s="7">
        <f t="shared" si="0"/>
        <v>0</v>
      </c>
    </row>
    <row r="11" spans="1:7" x14ac:dyDescent="0.25">
      <c r="A11" s="6" t="s">
        <v>25</v>
      </c>
      <c r="B11" s="1" t="s">
        <v>23</v>
      </c>
      <c r="C11" s="1" t="s">
        <v>61</v>
      </c>
      <c r="D11" s="1" t="s">
        <v>16</v>
      </c>
      <c r="E11" s="1"/>
      <c r="F11" s="1"/>
      <c r="G11" s="7">
        <f t="shared" si="0"/>
        <v>0</v>
      </c>
    </row>
    <row r="12" spans="1:7" x14ac:dyDescent="0.25">
      <c r="A12" s="6" t="s">
        <v>27</v>
      </c>
      <c r="B12" s="1" t="s">
        <v>23</v>
      </c>
      <c r="C12" s="1" t="s">
        <v>63</v>
      </c>
      <c r="D12" s="1" t="s">
        <v>16</v>
      </c>
      <c r="E12" s="1"/>
      <c r="F12" s="1"/>
      <c r="G12" s="7">
        <f t="shared" si="0"/>
        <v>0</v>
      </c>
    </row>
    <row r="13" spans="1:7" ht="15.75" thickBot="1" x14ac:dyDescent="0.3">
      <c r="A13" s="8" t="s">
        <v>29</v>
      </c>
      <c r="B13" s="9" t="s">
        <v>23</v>
      </c>
      <c r="C13" s="9" t="s">
        <v>30</v>
      </c>
      <c r="D13" s="9" t="s">
        <v>21</v>
      </c>
      <c r="E13" s="9"/>
      <c r="F13" s="9"/>
      <c r="G13" s="10">
        <f>+E13*F13</f>
        <v>0</v>
      </c>
    </row>
    <row r="14" spans="1:7" x14ac:dyDescent="0.25">
      <c r="A14" s="3"/>
      <c r="B14" s="4"/>
      <c r="C14" s="4"/>
      <c r="D14" s="4"/>
      <c r="E14" s="4"/>
      <c r="F14" s="4"/>
      <c r="G14" s="5">
        <f t="shared" si="0"/>
        <v>0</v>
      </c>
    </row>
    <row r="15" spans="1:7" ht="45" x14ac:dyDescent="0.25">
      <c r="A15" s="6" t="s">
        <v>31</v>
      </c>
      <c r="B15" s="1" t="s">
        <v>32</v>
      </c>
      <c r="C15" s="1" t="s">
        <v>44</v>
      </c>
      <c r="D15" s="1" t="s">
        <v>13</v>
      </c>
      <c r="E15" s="1">
        <v>12</v>
      </c>
      <c r="F15" s="1"/>
      <c r="G15" s="7">
        <f t="shared" si="0"/>
        <v>0</v>
      </c>
    </row>
    <row r="16" spans="1:7" x14ac:dyDescent="0.25">
      <c r="A16" s="6" t="s">
        <v>34</v>
      </c>
      <c r="B16" s="1" t="s">
        <v>32</v>
      </c>
      <c r="C16" s="1" t="s">
        <v>15</v>
      </c>
      <c r="D16" s="1" t="s">
        <v>16</v>
      </c>
      <c r="E16" s="1"/>
      <c r="F16" s="1"/>
      <c r="G16" s="7">
        <f t="shared" si="0"/>
        <v>0</v>
      </c>
    </row>
    <row r="17" spans="1:7" x14ac:dyDescent="0.25">
      <c r="A17" s="6" t="s">
        <v>35</v>
      </c>
      <c r="B17" s="1" t="s">
        <v>32</v>
      </c>
      <c r="C17" s="1" t="s">
        <v>18</v>
      </c>
      <c r="D17" s="1" t="s">
        <v>16</v>
      </c>
      <c r="E17" s="1"/>
      <c r="F17" s="1"/>
      <c r="G17" s="7">
        <f t="shared" si="0"/>
        <v>0</v>
      </c>
    </row>
    <row r="18" spans="1:7" ht="30.75" thickBot="1" x14ac:dyDescent="0.3">
      <c r="A18" s="8" t="s">
        <v>36</v>
      </c>
      <c r="B18" s="9" t="s">
        <v>32</v>
      </c>
      <c r="C18" s="9" t="s">
        <v>20</v>
      </c>
      <c r="D18" s="9" t="s">
        <v>21</v>
      </c>
      <c r="E18" s="9"/>
      <c r="F18" s="9"/>
      <c r="G18" s="10">
        <f>+E18*F18</f>
        <v>0</v>
      </c>
    </row>
    <row r="19" spans="1:7" x14ac:dyDescent="0.25">
      <c r="A19" s="3"/>
      <c r="B19" s="4"/>
      <c r="C19" s="4"/>
      <c r="D19" s="4"/>
      <c r="E19" s="4"/>
      <c r="F19" s="4"/>
      <c r="G19" s="5">
        <f t="shared" si="0"/>
        <v>0</v>
      </c>
    </row>
    <row r="20" spans="1:7" x14ac:dyDescent="0.25">
      <c r="A20" s="6" t="s">
        <v>37</v>
      </c>
      <c r="B20" s="1" t="s">
        <v>38</v>
      </c>
      <c r="C20" s="1" t="s">
        <v>39</v>
      </c>
      <c r="D20" s="1" t="s">
        <v>13</v>
      </c>
      <c r="E20" s="1">
        <v>12</v>
      </c>
      <c r="F20" s="1"/>
      <c r="G20" s="7">
        <f t="shared" si="0"/>
        <v>0</v>
      </c>
    </row>
    <row r="21" spans="1:7" x14ac:dyDescent="0.25">
      <c r="A21" s="6" t="s">
        <v>40</v>
      </c>
      <c r="B21" s="1" t="s">
        <v>38</v>
      </c>
      <c r="C21" s="1" t="s">
        <v>26</v>
      </c>
      <c r="D21" s="1" t="s">
        <v>16</v>
      </c>
      <c r="E21" s="1"/>
      <c r="F21" s="1"/>
      <c r="G21" s="7">
        <f t="shared" si="0"/>
        <v>0</v>
      </c>
    </row>
    <row r="22" spans="1:7" x14ac:dyDescent="0.25">
      <c r="A22" s="6" t="s">
        <v>41</v>
      </c>
      <c r="B22" s="1" t="s">
        <v>38</v>
      </c>
      <c r="C22" s="1" t="s">
        <v>28</v>
      </c>
      <c r="D22" s="1" t="s">
        <v>16</v>
      </c>
      <c r="E22" s="1"/>
      <c r="F22" s="1"/>
      <c r="G22" s="7">
        <f t="shared" si="0"/>
        <v>0</v>
      </c>
    </row>
    <row r="23" spans="1:7" ht="15.75" thickBot="1" x14ac:dyDescent="0.3">
      <c r="A23" s="8" t="s">
        <v>42</v>
      </c>
      <c r="B23" s="9" t="s">
        <v>38</v>
      </c>
      <c r="C23" s="9" t="s">
        <v>30</v>
      </c>
      <c r="D23" s="9" t="s">
        <v>21</v>
      </c>
      <c r="E23" s="9"/>
      <c r="F23" s="9"/>
      <c r="G23" s="10">
        <f>+E23*F23</f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pane ySplit="1" topLeftCell="A2" activePane="bottomLeft" state="frozen"/>
      <selection pane="bottomLeft" activeCell="B12" sqref="B12"/>
    </sheetView>
  </sheetViews>
  <sheetFormatPr baseColWidth="10" defaultColWidth="9.140625" defaultRowHeight="15" x14ac:dyDescent="0.25"/>
  <cols>
    <col min="1" max="1" width="12" customWidth="1"/>
    <col min="2" max="2" width="60" customWidth="1"/>
    <col min="3" max="3" width="12" customWidth="1"/>
    <col min="4" max="4" width="18" customWidth="1"/>
    <col min="5" max="5" width="12" customWidth="1"/>
    <col min="6" max="6" width="19" customWidth="1"/>
  </cols>
  <sheetData>
    <row r="1" spans="1:6" ht="15.75" thickBot="1" x14ac:dyDescent="0.3">
      <c r="A1" s="2" t="s">
        <v>3</v>
      </c>
      <c r="B1" s="2" t="s">
        <v>5</v>
      </c>
      <c r="C1" s="2" t="s">
        <v>6</v>
      </c>
      <c r="D1" s="2" t="s">
        <v>45</v>
      </c>
      <c r="E1" s="2" t="s">
        <v>46</v>
      </c>
      <c r="F1" s="2" t="s">
        <v>8</v>
      </c>
    </row>
    <row r="2" spans="1:6" x14ac:dyDescent="0.25">
      <c r="A2" s="3" t="s">
        <v>47</v>
      </c>
      <c r="B2" s="4" t="s">
        <v>48</v>
      </c>
      <c r="C2" s="4" t="s">
        <v>49</v>
      </c>
      <c r="D2" s="4"/>
      <c r="E2" s="4"/>
      <c r="F2" s="5"/>
    </row>
    <row r="3" spans="1:6" x14ac:dyDescent="0.25">
      <c r="A3" s="6" t="s">
        <v>50</v>
      </c>
      <c r="B3" s="1" t="s">
        <v>51</v>
      </c>
      <c r="C3" s="1" t="s">
        <v>49</v>
      </c>
      <c r="D3" s="1"/>
      <c r="E3" s="1"/>
      <c r="F3" s="7"/>
    </row>
    <row r="4" spans="1:6" x14ac:dyDescent="0.25">
      <c r="A4" s="6" t="s">
        <v>52</v>
      </c>
      <c r="B4" s="1" t="s">
        <v>53</v>
      </c>
      <c r="C4" s="1" t="s">
        <v>49</v>
      </c>
      <c r="D4" s="1"/>
      <c r="E4" s="1"/>
      <c r="F4" s="7"/>
    </row>
    <row r="5" spans="1:6" x14ac:dyDescent="0.25">
      <c r="A5" s="6" t="s">
        <v>54</v>
      </c>
      <c r="B5" s="1" t="s">
        <v>55</v>
      </c>
      <c r="C5" s="1" t="s">
        <v>49</v>
      </c>
      <c r="D5" s="1"/>
      <c r="E5" s="1"/>
      <c r="F5" s="7"/>
    </row>
    <row r="6" spans="1:6" x14ac:dyDescent="0.25">
      <c r="A6" s="6" t="s">
        <v>56</v>
      </c>
      <c r="B6" s="1" t="s">
        <v>57</v>
      </c>
      <c r="C6" s="1" t="s">
        <v>58</v>
      </c>
      <c r="D6" s="1"/>
      <c r="E6" s="1"/>
      <c r="F6" s="7"/>
    </row>
    <row r="7" spans="1:6" x14ac:dyDescent="0.25">
      <c r="A7" s="6" t="s">
        <v>59</v>
      </c>
      <c r="B7" s="1" t="s">
        <v>60</v>
      </c>
      <c r="C7" s="1" t="s">
        <v>58</v>
      </c>
      <c r="D7" s="1"/>
      <c r="E7" s="1"/>
      <c r="F7" s="7"/>
    </row>
    <row r="8" spans="1:6" ht="15.75" thickBot="1" x14ac:dyDescent="0.3">
      <c r="A8" s="11"/>
      <c r="B8" s="12"/>
      <c r="C8" s="12"/>
      <c r="D8" s="12"/>
      <c r="E8" s="12"/>
      <c r="F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BDPGF_FES</vt:lpstr>
      <vt:lpstr>BDPGF_MEKNES</vt:lpstr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SECRETARIAT INTENDANCE 1</cp:lastModifiedBy>
  <dcterms:created xsi:type="dcterms:W3CDTF">2026-02-19T11:56:41Z</dcterms:created>
  <dcterms:modified xsi:type="dcterms:W3CDTF">2026-02-19T14:01:45Z</dcterms:modified>
</cp:coreProperties>
</file>